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8" i="1" l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<sst xmlns="http://schemas.openxmlformats.org/spreadsheetml/2006/main" count="98" uniqueCount="79">
  <si>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</si>
  <si>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</si>
  <si>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</si>
  <si>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</si>
  <si>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</si>
  <si>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</si>
  <si>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</si>
  <si>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</si>
  <si>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</si>
  <si>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</si>
  <si>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</si>
  <si>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</si>
  <si>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</si>
  <si>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</si>
  <si>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</si>
  <si>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</si>
  <si>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</si>
  <si>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</si>
  <si>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</si>
  <si>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</si>
  <si>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</si>
  <si>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</si>
  <si>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</si>
  <si>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</si>
  <si>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</si>
  <si>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</si>
  <si>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</si>
  <si>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</si>
  <si>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</si>
  <si>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</si>
  <si>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</si>
  <si>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</si>
  <si>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</si>
  <si>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</si>
  <si>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</si>
  <si>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</si>
  <si>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</si>
  <si>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</si>
  <si>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</si>
  <si>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</si>
  <si>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</si>
  <si>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</si>
  <si>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</si>
  <si>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</si>
  <si>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Ограждения красно-белая лента 250м</t>
  </si>
  <si>
    <t>шт.</t>
  </si>
  <si>
    <t>Переносные ограждения (деревяные для электроустановок)</t>
  </si>
  <si>
    <t>Знак на пластике "Не включать, работа на линии" 200х100</t>
  </si>
  <si>
    <t>Знак на пластике "Не открывать, работают люди" 200х100</t>
  </si>
  <si>
    <t>Знак на пластике "Заземлено" 200х100</t>
  </si>
  <si>
    <t>Знак на пластике "Заземлено" 100х50</t>
  </si>
  <si>
    <t>Знак на пластике "Стой! Напряжение" 280х210</t>
  </si>
  <si>
    <t>Знак на пластике "Стой! Напряжение" 300х150</t>
  </si>
  <si>
    <t>Знак на пластике "Не влезай убьет" 280х210мм</t>
  </si>
  <si>
    <t>Знак на пластике "Испытание, опасно для жизни" 280х210</t>
  </si>
  <si>
    <t>Знак на пластике "Работать здесь" 200х200</t>
  </si>
  <si>
    <t>Знак на пластике "Работать здесь" 250х250</t>
  </si>
  <si>
    <t>Знак на пластике "Работать здесь" 100х100</t>
  </si>
  <si>
    <t>Знак на пластике "Влезать здесь" 250х250</t>
  </si>
  <si>
    <t>Знак на пластике "Работа под напряжен. Повторно не включать" 100х50</t>
  </si>
  <si>
    <t>Знак на пластике "Не включать! Работают люди" 100х50</t>
  </si>
  <si>
    <t>Знак на пластике "Не включать! Работают люди" 200х100</t>
  </si>
  <si>
    <t>Знак на пластике "Не включать! Работа на линии" 100х50</t>
  </si>
  <si>
    <t>Знак на пластике "Осторожно! Электрическое напряжение" 300мм</t>
  </si>
  <si>
    <t>Знак на пластике "Осторожно! Электрическое напряжение" 150мм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</si>
  <si>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</si>
  <si>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</si>
  <si>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</si>
  <si>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</si>
  <si>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</si>
  <si>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</si>
  <si>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</si>
  <si>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</si>
  <si>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</si>
  <si>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</si>
  <si>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</si>
  <si>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</si>
  <si>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</si>
  <si>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295 от 27.03.2015 предлагаем поставку Лот № 2 Аварийные знаки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</si>
</sst>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78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56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4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20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48</v>
      </c>
      <c r="C39" s="17" t="s">
        <v>45</v>
      </c>
      <c r="D39" s="12">
        <v>20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49</v>
      </c>
      <c r="C40" s="17" t="s">
        <v>45</v>
      </c>
      <c r="D40" s="12">
        <v>30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50</v>
      </c>
      <c r="C41" s="17" t="s">
        <v>45</v>
      </c>
      <c r="D41" s="12">
        <v>70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51</v>
      </c>
      <c r="C42" s="17" t="s">
        <v>45</v>
      </c>
      <c r="D42" s="12">
        <v>45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52</v>
      </c>
      <c r="C43" s="17" t="s">
        <v>45</v>
      </c>
      <c r="D43" s="12">
        <v>30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53</v>
      </c>
      <c r="C44" s="17" t="s">
        <v>45</v>
      </c>
      <c r="D44" s="12">
        <v>15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54</v>
      </c>
      <c r="C45" s="17" t="s">
        <v>45</v>
      </c>
      <c r="D45" s="12">
        <v>20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55</v>
      </c>
      <c r="C46" s="17" t="s">
        <v>45</v>
      </c>
      <c r="D46" s="12">
        <v>25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56</v>
      </c>
      <c r="C47" s="17" t="s">
        <v>45</v>
      </c>
      <c r="D47" s="12">
        <v>30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57</v>
      </c>
      <c r="C48" s="17" t="s">
        <v>45</v>
      </c>
      <c r="D48" s="12">
        <v>15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58</v>
      </c>
      <c r="C49" s="17" t="s">
        <v>45</v>
      </c>
      <c r="D49" s="12">
        <v>30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59</v>
      </c>
      <c r="C50" s="17" t="s">
        <v>45</v>
      </c>
      <c r="D50" s="12">
        <v>6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60</v>
      </c>
      <c r="C51" s="17" t="s">
        <v>45</v>
      </c>
      <c r="D51" s="12">
        <v>175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23.25" x14ac:dyDescent="0.25">
      <c r="A52" s="50">
        <v>17</v>
      </c>
      <c r="B52" s="17" t="s">
        <v>61</v>
      </c>
      <c r="C52" s="17" t="s">
        <v>45</v>
      </c>
      <c r="D52" s="12">
        <v>30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62</v>
      </c>
      <c r="C53" s="17" t="s">
        <v>45</v>
      </c>
      <c r="D53" s="12">
        <v>10</v>
      </c>
      <c r="E53" s="17"/>
      <c r="F53" s="17"/>
      <c r="G53" s="22">
        <v>0</v>
      </c>
      <c r="H53" s="46">
        <f>ROUND(D53*ROUND(G53,2),2)</f>
        <v>0</v>
      </c>
    </row>
    <row r="54" spans="1:8" s="8" customFormat="1" ht="23.25" x14ac:dyDescent="0.25">
      <c r="A54" s="50">
        <v>19</v>
      </c>
      <c r="B54" s="17" t="s">
        <v>63</v>
      </c>
      <c r="C54" s="17" t="s">
        <v>45</v>
      </c>
      <c r="D54" s="12">
        <v>15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64</v>
      </c>
      <c r="C55" s="17" t="s">
        <v>45</v>
      </c>
      <c r="D55" s="12">
        <v>15</v>
      </c>
      <c r="E55" s="17"/>
      <c r="F55" s="17"/>
      <c r="G55" s="22">
        <v>0</v>
      </c>
      <c r="H55" s="46">
        <f>ROUND(D55*ROUND(G55,2),2)</f>
        <v>0</v>
      </c>
    </row>
    <row r="56" spans="1:8" x14ac:dyDescent="0.25">
      <c r="A56" s="54"/>
      <c r="B56" s="4" t="s">
        <v>65</v>
      </c>
      <c r="C56" s="23"/>
      <c r="D56" s="5" t="s">
        <v>66</v>
      </c>
      <c r="E56" s="23"/>
      <c r="F56" s="23"/>
      <c r="G56" s="23"/>
      <c r="H56" s="47">
        <f>SUM(H36:H55)</f>
        <v>0</v>
      </c>
    </row>
    <row r="57" spans="1:8" x14ac:dyDescent="0.25">
      <c r="A57" s="54"/>
      <c r="B57" s="4" t="s">
        <v>67</v>
      </c>
      <c r="C57" s="23"/>
      <c r="D57" s="23"/>
      <c r="E57" s="23"/>
      <c r="F57" s="23"/>
      <c r="G57" s="23"/>
      <c r="H57" s="47">
        <f>H56*0.18</f>
        <v>0</v>
      </c>
    </row>
    <row r="58" spans="1:8" ht="15.75" thickBot="1" x14ac:dyDescent="0.3">
      <c r="A58" s="55"/>
      <c r="B58" s="31" t="s">
        <v>68</v>
      </c>
      <c r="C58" s="30"/>
      <c r="D58" s="30"/>
      <c r="E58" s="30"/>
      <c r="F58" s="30"/>
      <c r="G58" s="30"/>
      <c r="H58" s="48">
        <f>SUM(H56:H57)</f>
        <v>0</v>
      </c>
    </row>
    <row r="59" spans="1:8" ht="39.950000000000003" customHeight="1" x14ac:dyDescent="0.25">
      <c r="B59" s="24" t="s">
        <v>69</v>
      </c>
      <c r="C59" s="25"/>
      <c r="D59" s="25"/>
      <c r="E59" s="25"/>
      <c r="F59" s="25"/>
      <c r="G59" s="25"/>
      <c r="H59" s="25"/>
    </row>
    <row r="60" spans="1:8" ht="20.100000000000001" customHeight="1" x14ac:dyDescent="0.25">
      <c r="B60" s="27" t="s">
        <v>70</v>
      </c>
      <c r="C60" s="3"/>
      <c r="D60" s="3"/>
      <c r="E60" s="3"/>
      <c r="F60" s="3"/>
      <c r="G60" s="3"/>
      <c r="H60" s="3"/>
    </row>
    <row r="61" spans="1:8" x14ac:dyDescent="0.25">
      <c r="B61" s="1" t="s">
        <v>71</v>
      </c>
      <c r="C61" s="2"/>
      <c r="D61" s="2"/>
      <c r="E61" s="2"/>
      <c r="F61" s="2"/>
      <c r="G61" s="2"/>
      <c r="H61" s="2"/>
    </row>
    <row r="62" spans="1:8" x14ac:dyDescent="0.25">
      <c r="B62" s="26" t="s">
        <v>72</v>
      </c>
      <c r="C62" s="2"/>
      <c r="D62" s="2"/>
      <c r="E62" s="2"/>
      <c r="F62" s="2"/>
      <c r="G62" s="2"/>
      <c r="H62" s="2"/>
    </row>
    <row r="63" spans="1:8" x14ac:dyDescent="0.25">
      <c r="B63" s="26" t="s">
        <v>73</v>
      </c>
      <c r="C63" s="2"/>
      <c r="D63" s="2"/>
      <c r="E63" s="2"/>
      <c r="F63" s="2"/>
      <c r="G63" s="2"/>
      <c r="H63" s="2"/>
    </row>
    <row r="65" spans="2:8" s="8" customFormat="1" x14ac:dyDescent="0.25">
      <c r="B65" s="28" t="s">
        <v>74</v>
      </c>
      <c r="D65" s="28" t="s">
        <v>75</v>
      </c>
      <c r="H65" s="28" t="s">
        <v>76</v>
      </c>
    </row>
    <row r="67" spans="2:8" x14ac:dyDescent="0.25">
      <c r="B67" s="29" t="s">
        <v>77</v>
      </c>
    </row>
  </sheetData>
  <mergeCells count="67">
    <mergeCell ref="B59:H59"/>
    <mergeCell ref="B60:H60"/>
    <mergeCell ref="B61:H61"/>
    <mergeCell ref="B62:H62"/>
    <mergeCell ref="B63:H6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2015-03-27T12:07:10Z</dcterms:created>
  <dcterms:modified xsi:type="dcterms:W3CDTF">2015-03-27T12:08:51Z</dcterms:modified>
</cp:coreProperties>
</file>